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MAMI\Desktop\SSZS_Rokavice\Popisi_Rokavice\"/>
    </mc:Choice>
  </mc:AlternateContent>
  <xr:revisionPtr revIDLastSave="0" documentId="13_ncr:1_{7DF8FE77-CE04-4C61-AD40-754613F8A5EB}" xr6:coauthVersionLast="36" xr6:coauthVersionMax="47" xr10:uidLastSave="{00000000-0000-0000-0000-000000000000}"/>
  <bookViews>
    <workbookView xWindow="0" yWindow="0" windowWidth="15345" windowHeight="3285" xr2:uid="{B513E35B-5EC3-4CE0-A759-B797E042BD12}"/>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2" i="1" l="1"/>
  <c r="K22" i="1"/>
  <c r="I22" i="1"/>
  <c r="K18" i="1"/>
  <c r="I18" i="1"/>
  <c r="L18" i="1" s="1"/>
  <c r="K35" i="1"/>
  <c r="I35" i="1"/>
  <c r="L35" i="1" s="1"/>
  <c r="K34" i="1"/>
  <c r="I34" i="1"/>
  <c r="L34" i="1" s="1"/>
  <c r="L33" i="1"/>
  <c r="K33" i="1"/>
  <c r="I33" i="1"/>
  <c r="K32" i="1"/>
  <c r="I32" i="1"/>
  <c r="L32" i="1" s="1"/>
  <c r="K31" i="1"/>
  <c r="I31" i="1"/>
  <c r="L31" i="1" s="1"/>
  <c r="L30" i="1"/>
  <c r="K30" i="1"/>
  <c r="I30" i="1"/>
  <c r="K29" i="1"/>
  <c r="I29" i="1"/>
  <c r="L29" i="1" s="1"/>
  <c r="K28" i="1"/>
  <c r="I28" i="1"/>
  <c r="L28" i="1" s="1"/>
  <c r="K27" i="1"/>
  <c r="I27" i="1"/>
  <c r="L27" i="1" s="1"/>
  <c r="K26" i="1"/>
  <c r="I26" i="1"/>
  <c r="L26" i="1" s="1"/>
  <c r="K25" i="1"/>
  <c r="I25" i="1"/>
  <c r="L25" i="1" s="1"/>
  <c r="K24" i="1"/>
  <c r="I24" i="1"/>
  <c r="L24" i="1" s="1"/>
  <c r="K23" i="1"/>
  <c r="I23" i="1"/>
  <c r="L23" i="1" s="1"/>
  <c r="K21" i="1"/>
  <c r="I21" i="1"/>
  <c r="L21" i="1" s="1"/>
  <c r="K20" i="1"/>
  <c r="I20" i="1"/>
  <c r="L20" i="1" s="1"/>
  <c r="K19" i="1"/>
  <c r="I19" i="1"/>
  <c r="L19" i="1" s="1"/>
  <c r="K17" i="1"/>
  <c r="I17" i="1"/>
  <c r="L17" i="1" s="1"/>
  <c r="K16" i="1"/>
  <c r="I16" i="1"/>
  <c r="L16" i="1" s="1"/>
  <c r="L15" i="1"/>
  <c r="K15" i="1"/>
  <c r="I15" i="1"/>
  <c r="K14" i="1"/>
  <c r="I14" i="1"/>
  <c r="L14" i="1" s="1"/>
  <c r="L36" i="1" l="1"/>
  <c r="K36" i="1"/>
</calcChain>
</file>

<file path=xl/sharedStrings.xml><?xml version="1.0" encoding="utf-8"?>
<sst xmlns="http://schemas.openxmlformats.org/spreadsheetml/2006/main" count="104" uniqueCount="83">
  <si>
    <t xml:space="preserve">Datum: </t>
  </si>
  <si>
    <t xml:space="preserve">Ponudnik: </t>
  </si>
  <si>
    <t>PREDRAČUN ZA BLAGO</t>
  </si>
  <si>
    <t xml:space="preserve">ŠT. </t>
  </si>
  <si>
    <t>DOM STAREJŠIH OBČANOV ILIRSKA BISTRICA</t>
  </si>
  <si>
    <t>Zap.št.</t>
  </si>
  <si>
    <t>Izdelek</t>
  </si>
  <si>
    <t>Naziv ponujenega artikla</t>
  </si>
  <si>
    <t>Naziv proizvajalca</t>
  </si>
  <si>
    <t>Kataloška številka</t>
  </si>
  <si>
    <t>Enota mere (EM)</t>
  </si>
  <si>
    <t>% DDV</t>
  </si>
  <si>
    <t>Cena na EM brez DDV</t>
  </si>
  <si>
    <t>Cena za EM z DDV</t>
  </si>
  <si>
    <t>Vrednost brez DDV</t>
  </si>
  <si>
    <t>Vrednost z DDV</t>
  </si>
  <si>
    <t>1.</t>
  </si>
  <si>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</si>
  <si>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t>kos</t>
  </si>
  <si>
    <t>2.</t>
  </si>
  <si>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</si>
  <si>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t>3.</t>
  </si>
  <si>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</si>
  <si>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t>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</si>
  <si>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</si>
  <si>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t>5.</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</si>
  <si>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</si>
  <si>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t>6.</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</si>
  <si>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</si>
  <si>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t>7.</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</si>
  <si>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</si>
  <si>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t>8.</t>
  </si>
  <si>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</si>
  <si>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t>9.</t>
  </si>
  <si>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</si>
  <si>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t>10.</t>
  </si>
  <si>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</si>
  <si>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t>11.</t>
  </si>
  <si>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</si>
  <si>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</si>
  <si>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t xml:space="preserve">       13.</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</si>
  <si>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</si>
  <si>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t>14.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</si>
  <si>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</si>
  <si>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t>15.</t>
  </si>
  <si>
    <t>ROKAVICE BOMBAŽNE, PLETENE BELE, NESTERILNE, PRALNE, LAHKO SE STERILIZIRAJO,  PAR VELIKOST od S do XL</t>
  </si>
  <si>
    <t>par</t>
  </si>
  <si>
    <t>16.</t>
  </si>
  <si>
    <t>ROKAVICE KOPOLIMERNE STERILNE (posamezno pakiranje)</t>
  </si>
  <si>
    <t>17.</t>
  </si>
  <si>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</si>
  <si>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18.</t>
  </si>
  <si>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</si>
  <si>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19.</t>
  </si>
  <si>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</si>
  <si>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20.</t>
  </si>
  <si>
    <t>ROKAVICE PVC za enkratno uporabo, nepronicljive, visoka kvaliteta varjenih spojev 100/1</t>
  </si>
  <si>
    <t>zavitek</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</si>
  <si>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</si>
  <si>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</si>
  <si>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</si>
  <si>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</si>
  <si>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</si>
  <si>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</si>
  <si>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</si>
  <si>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</si>
  <si>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</si>
  <si>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</si>
  <si>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</si>
  <si>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</si>
  <si>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</si>
  <si>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</si>
  <si>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</si>
  <si>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</si>
  <si>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</si>
  <si>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</si>
  <si>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Okvirna  količina 01.04.2022-30-06.2023</t>
  </si>
  <si>
    <t>4a.</t>
  </si>
  <si>
    <t>7a.</t>
  </si>
  <si>
    <t>DOBAVA ROKAVIC</t>
  </si>
  <si>
    <t>DOVOLJENO ODSTOPANJE  V DEBELINI +/- 0,02 mm.</t>
  </si>
  <si>
    <t>Kidričeva ulica 15, 6250 Ilirska Bistrica</t>
  </si>
  <si>
    <t>DSO Ilirska Bistrica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</si>
</sst>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x14ac:knownFonts="1">
    <font>
      <sz val="11"/>
      <color theme="1"/>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b/>
      <sz val="8"/>
      <name val="Arial"/>
      <family val="2"/>
      <charset val="238"/>
    </font>
    <font>
      <sz val="8"/>
      <color theme="1"/>
      <name val="Arial"/>
      <family val="2"/>
      <charset val="238"/>
    </font>
    <font>
      <sz val="9"/>
      <color theme="1"/>
      <name val="Arial"/>
      <family val="2"/>
      <charset val="238"/>
    </font>
    <font>
      <sz val="9"/>
      <name val="Arial"/>
      <family val="2"/>
      <charset val="238"/>
    </font>
    <font>
      <sz val="8"/>
      <name val="Arial"/>
      <family val="2"/>
    </font>
    <font>
      <b/>
      <sz val="10"/>
      <name val="Calibri"/>
      <family val="2"/>
      <charset val="238"/>
      <scheme val="minor"/>
    </font>
    <font>
      <sz val="10"/>
      <name val="Calibri"/>
      <family val="2"/>
      <charset val="238"/>
    </font>
    <font>
      <b/>
      <sz val="10"/>
      <color theme="1"/>
      <name val="Arial"/>
      <family val="2"/>
      <charset val="238"/>
    </font>
    <font>
      <b/>
      <sz val="10"/>
      <name val="Arial"/>
      <family val="2"/>
    </font>
    <font>
      <b/>
      <sz val="8"/>
      <color theme="1"/>
      <name val="Arial"/>
      <family val="2"/>
      <charset val="238"/>
    </font>
    <font>
      <b/>
      <sz val="9"/>
      <name val="Arial"/>
      <family val="2"/>
      <charset val="238"/>
    </font>
    <font>
      <b/>
      <sz val="9"/>
      <color theme="1"/>
      <name val="Arial"/>
      <family val="2"/>
      <charset val="238"/>
    </font>
    <font>
      <sz val="10"/>
      <name val="Arial"/>
      <family val="2"/>
      <charset val="238"/>
    </font>
    <font>
      <sz val="9"/>
      <color theme="1"/>
      <name val="Calibri"/>
      <family val="2"/>
      <charset val="238"/>
      <scheme val="minor"/>
    </font>
    <font>
      <b/>
      <sz val="9"/>
      <color theme="1"/>
      <name val="Calibri"/>
      <family val="2"/>
      <charset val="238"/>
      <scheme val="minor"/>
    </font>
    <font>
      <b/>
      <sz val="9"/>
      <color rgb="FF00B0F0"/>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1" fillId="0" borderId="0"/>
  </cellStyleXfs>
  <cellXfs count="77">
    <xf numFmtId="0" fontId="0" fillId="0" borderId="0" xfId="0"/>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wrapText="1"/>
    </xf>
    <xf numFmtId="164" fontId="3" fillId="0" borderId="0" xfId="0" applyNumberFormat="1" applyFont="1" applyAlignment="1">
      <alignment wrapText="1"/>
    </xf>
    <xf numFmtId="4" fontId="3" fillId="0" borderId="0" xfId="0" applyNumberFormat="1" applyFont="1" applyAlignment="1">
      <alignment wrapText="1"/>
    </xf>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2" borderId="0" xfId="0" applyFont="1" applyFill="1" applyProtection="1">
      <protection locked="0"/>
    </xf>
    <xf numFmtId="0" fontId="5" fillId="2" borderId="0" xfId="0" applyFont="1" applyFill="1" applyAlignment="1" applyProtection="1">
      <alignment horizontal="left"/>
      <protection locked="0"/>
    </xf>
    <xf numFmtId="0" fontId="5" fillId="0" borderId="0" xfId="0" applyFont="1" applyAlignment="1" applyProtection="1">
      <alignment horizontal="left"/>
      <protection locked="0"/>
    </xf>
    <xf numFmtId="0" fontId="6"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5" fillId="0" borderId="0" xfId="0" applyFont="1"/>
    <xf numFmtId="0" fontId="5"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7" fillId="0" borderId="0" xfId="0" applyFont="1"/>
    <xf numFmtId="0" fontId="7" fillId="0" borderId="0" xfId="0" applyFont="1" applyAlignment="1">
      <alignment horizontal="left"/>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5" fillId="3" borderId="0" xfId="0" applyFont="1" applyFill="1"/>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4" fontId="3" fillId="0" borderId="0" xfId="0" applyNumberFormat="1" applyFont="1" applyAlignment="1" applyProtection="1">
      <alignment wrapText="1"/>
      <protection locked="0"/>
    </xf>
    <xf numFmtId="0" fontId="5" fillId="0" borderId="2" xfId="0" applyFont="1" applyBorder="1" applyAlignment="1">
      <alignment horizontal="center" wrapText="1"/>
    </xf>
    <xf numFmtId="0" fontId="5" fillId="0" borderId="2" xfId="0" applyFont="1" applyBorder="1" applyAlignment="1" applyProtection="1">
      <alignment horizontal="center" wrapText="1"/>
      <protection locked="0"/>
    </xf>
    <xf numFmtId="164" fontId="5" fillId="0" borderId="2" xfId="0" applyNumberFormat="1" applyFont="1" applyBorder="1" applyAlignment="1" applyProtection="1">
      <alignment horizontal="center" vertical="center" wrapText="1"/>
      <protection locked="0"/>
    </xf>
    <xf numFmtId="4" fontId="5" fillId="0" borderId="2" xfId="0" applyNumberFormat="1" applyFont="1" applyBorder="1" applyAlignment="1">
      <alignment horizontal="center" vertical="center" wrapText="1"/>
    </xf>
    <xf numFmtId="0" fontId="5" fillId="0" borderId="8" xfId="0" applyFont="1" applyBorder="1" applyAlignment="1">
      <alignment horizontal="center" wrapText="1"/>
    </xf>
    <xf numFmtId="49" fontId="5" fillId="0" borderId="2" xfId="0" applyNumberFormat="1" applyFont="1" applyBorder="1" applyAlignment="1" applyProtection="1">
      <alignment horizontal="center" wrapText="1"/>
      <protection locked="0"/>
    </xf>
    <xf numFmtId="164" fontId="5" fillId="0" borderId="2" xfId="0" applyNumberFormat="1" applyFont="1" applyBorder="1" applyAlignment="1" applyProtection="1">
      <alignment horizontal="center" wrapText="1"/>
      <protection locked="0"/>
    </xf>
    <xf numFmtId="0" fontId="8" fillId="3" borderId="2" xfId="0" applyFont="1" applyFill="1" applyBorder="1" applyAlignment="1">
      <alignment horizontal="center" vertical="top" wrapText="1"/>
    </xf>
    <xf numFmtId="0" fontId="8" fillId="3" borderId="2" xfId="0" applyFont="1" applyFill="1" applyBorder="1" applyAlignment="1">
      <alignment horizontal="left" vertical="top" wrapText="1"/>
    </xf>
    <xf numFmtId="164" fontId="10" fillId="2" borderId="2" xfId="0" applyNumberFormat="1" applyFont="1" applyFill="1" applyBorder="1" applyAlignment="1" applyProtection="1">
      <alignment wrapText="1"/>
      <protection locked="0"/>
    </xf>
    <xf numFmtId="0" fontId="8" fillId="3" borderId="2" xfId="0" applyFont="1" applyFill="1" applyBorder="1" applyAlignment="1">
      <alignment horizontal="center" wrapText="1"/>
    </xf>
    <xf numFmtId="10" fontId="10" fillId="2" borderId="2" xfId="0" applyNumberFormat="1" applyFont="1" applyFill="1" applyBorder="1" applyAlignment="1" applyProtection="1">
      <alignment horizontal="center" wrapText="1"/>
      <protection locked="0"/>
    </xf>
    <xf numFmtId="164" fontId="10"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horizontal="right" wrapText="1"/>
    </xf>
    <xf numFmtId="3" fontId="12" fillId="0" borderId="2" xfId="0" applyNumberFormat="1" applyFont="1" applyBorder="1" applyAlignment="1">
      <alignment horizontal="center" wrapText="1"/>
    </xf>
    <xf numFmtId="2" fontId="11" fillId="0" borderId="2" xfId="0" applyNumberFormat="1" applyFont="1" applyBorder="1"/>
    <xf numFmtId="0" fontId="14" fillId="0" borderId="2" xfId="0" applyFont="1" applyBorder="1" applyAlignment="1" applyProtection="1">
      <alignment vertical="top" wrapText="1"/>
      <protection locked="0"/>
    </xf>
    <xf numFmtId="0" fontId="12" fillId="3" borderId="2" xfId="0" applyFont="1" applyFill="1" applyBorder="1" applyAlignment="1">
      <alignment horizontal="left" vertical="top" wrapText="1"/>
    </xf>
    <xf numFmtId="0" fontId="16" fillId="3" borderId="2" xfId="0" applyFont="1" applyFill="1" applyBorder="1"/>
    <xf numFmtId="0" fontId="16" fillId="3" borderId="2" xfId="0" applyFont="1" applyFill="1" applyBorder="1" applyAlignment="1">
      <alignment horizontal="left" wrapText="1"/>
    </xf>
    <xf numFmtId="164" fontId="17" fillId="3" borderId="2" xfId="0" applyNumberFormat="1" applyFont="1" applyFill="1" applyBorder="1" applyAlignment="1" applyProtection="1">
      <alignment wrapText="1"/>
      <protection locked="0"/>
    </xf>
    <xf numFmtId="0" fontId="18" fillId="0" borderId="2" xfId="0" applyFont="1" applyBorder="1" applyAlignment="1" applyProtection="1">
      <alignment horizontal="center" wrapText="1"/>
      <protection locked="0"/>
    </xf>
    <xf numFmtId="164" fontId="18" fillId="0" borderId="2" xfId="0" applyNumberFormat="1" applyFont="1" applyBorder="1" applyAlignment="1" applyProtection="1">
      <alignment horizontal="center" wrapText="1"/>
      <protection locked="0"/>
    </xf>
    <xf numFmtId="4" fontId="19" fillId="3" borderId="2" xfId="0" applyNumberFormat="1" applyFont="1" applyFill="1" applyBorder="1" applyAlignment="1" applyProtection="1">
      <alignment horizontal="right" wrapText="1"/>
      <protection locked="0"/>
    </xf>
    <xf numFmtId="1" fontId="20" fillId="0" borderId="2" xfId="0" applyNumberFormat="1" applyFont="1" applyBorder="1"/>
    <xf numFmtId="2" fontId="20" fillId="0" borderId="2" xfId="0" applyNumberFormat="1" applyFont="1" applyBorder="1"/>
    <xf numFmtId="0" fontId="0" fillId="0" borderId="0" xfId="0" applyProtection="1">
      <protection locked="0"/>
    </xf>
    <xf numFmtId="1" fontId="8" fillId="3" borderId="0" xfId="0" applyNumberFormat="1" applyFont="1" applyFill="1" applyAlignment="1">
      <alignment horizontal="center" wrapText="1"/>
    </xf>
    <xf numFmtId="0" fontId="21" fillId="0" borderId="0" xfId="1" applyProtection="1">
      <protection locked="0"/>
    </xf>
    <xf numFmtId="0" fontId="22" fillId="0" borderId="0" xfId="0" applyFont="1"/>
    <xf numFmtId="0" fontId="22" fillId="0" borderId="0" xfId="0" applyFont="1" applyProtection="1">
      <protection locked="0"/>
    </xf>
    <xf numFmtId="0" fontId="21" fillId="2" borderId="1" xfId="1" applyFill="1" applyBorder="1" applyProtection="1">
      <protection locked="0"/>
    </xf>
    <xf numFmtId="0" fontId="23" fillId="3" borderId="0" xfId="0" applyFont="1" applyFill="1"/>
    <xf numFmtId="0" fontId="1" fillId="0" borderId="0" xfId="0" applyFont="1"/>
    <xf numFmtId="0" fontId="1" fillId="0" borderId="0" xfId="0" applyFont="1" applyProtection="1">
      <protection locked="0"/>
    </xf>
    <xf numFmtId="0" fontId="23" fillId="0" borderId="0" xfId="0" applyFont="1"/>
    <xf numFmtId="0" fontId="25" fillId="0" borderId="0" xfId="0" applyFont="1" applyFill="1"/>
    <xf numFmtId="0" fontId="2" fillId="0" borderId="2" xfId="0" applyFont="1" applyBorder="1" applyAlignment="1">
      <alignment horizontal="center"/>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7" xfId="0" applyFont="1" applyFill="1" applyBorder="1" applyAlignment="1">
      <alignment horizontal="center" wrapText="1"/>
    </xf>
    <xf numFmtId="0" fontId="21" fillId="2" borderId="1" xfId="1" applyFill="1" applyBorder="1" applyAlignment="1" applyProtection="1">
      <alignment horizontal="center"/>
      <protection locked="0"/>
    </xf>
  </cellXfs>
  <cellStyles count="2">
    <cellStyle name="Navadno" xfId="0" builtinId="0"/>
    <cellStyle name="Navadno 2" xfId="1" xr:uid="{004BB312-E9B9-4D72-9CDC-D9B61F51AF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D4928-404B-42EE-92A0-84AF5EF988D3}">
  <dimension ref="A1:L59"/>
  <sheetViews>
    <sheetView tabSelected="1" topLeftCell="A10" workbookViewId="0">
      <selection activeCell="E61" sqref="A61:E61"/>
    </sheetView>
  </sheetViews>
  <sheetFormatPr defaultRowHeight="15" x14ac:dyDescent="0.2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x14ac:dyDescent="0.25">
      <c r="A1" s="1"/>
      <c r="B1" s="2"/>
      <c r="C1" s="2"/>
      <c r="D1" s="2"/>
      <c r="E1" s="2"/>
      <c r="F1" s="3"/>
      <c r="G1" s="4"/>
      <c r="H1" s="5"/>
      <c r="I1" s="6"/>
    </row>
    <row r="2" spans="1:12" ht="15.75" x14ac:dyDescent="0.25">
      <c r="A2" s="1" t="s">
        <v>82</v>
      </c>
      <c r="B2" s="2"/>
      <c r="C2" s="2"/>
      <c r="D2" s="2"/>
      <c r="E2" s="2"/>
      <c r="F2" s="3"/>
      <c r="G2" s="4"/>
      <c r="H2" s="5"/>
      <c r="I2" s="6"/>
    </row>
    <row r="3" spans="1:12" ht="15.75" x14ac:dyDescent="0.25">
      <c r="A3" s="1" t="s">
        <v>81</v>
      </c>
      <c r="B3" s="2"/>
      <c r="C3" s="2"/>
      <c r="D3" s="2"/>
      <c r="E3" s="2"/>
      <c r="F3" s="1"/>
      <c r="G3" s="7"/>
      <c r="H3" s="8"/>
      <c r="I3" s="9"/>
    </row>
    <row r="4" spans="1:12" ht="15.75" x14ac:dyDescent="0.25">
      <c r="A4" s="1"/>
      <c r="B4" s="2"/>
      <c r="C4" s="2"/>
      <c r="D4" s="2"/>
      <c r="E4" s="2"/>
      <c r="F4" s="1"/>
      <c r="G4" s="7"/>
      <c r="H4" s="8"/>
      <c r="I4" s="9"/>
    </row>
    <row r="5" spans="1:12" x14ac:dyDescent="0.25">
      <c r="A5" s="10" t="s">
        <v>0</v>
      </c>
      <c r="B5" s="11"/>
      <c r="C5" s="12"/>
      <c r="D5" s="12"/>
      <c r="E5" s="12"/>
      <c r="F5" s="13" t="s">
        <v>1</v>
      </c>
      <c r="G5" s="14"/>
      <c r="H5" s="15"/>
      <c r="I5" s="16"/>
      <c r="J5" s="17"/>
      <c r="K5" s="17"/>
      <c r="L5" s="17"/>
    </row>
    <row r="6" spans="1:12" x14ac:dyDescent="0.25">
      <c r="A6" s="18"/>
      <c r="B6" s="19"/>
      <c r="C6" s="19"/>
      <c r="D6" s="19"/>
      <c r="E6" s="19"/>
      <c r="G6" s="20"/>
      <c r="H6" s="21"/>
      <c r="I6" s="22"/>
    </row>
    <row r="7" spans="1:12" ht="18" x14ac:dyDescent="0.25">
      <c r="A7" s="23" t="s">
        <v>2</v>
      </c>
      <c r="B7" s="24"/>
      <c r="C7" s="24"/>
      <c r="D7" s="24"/>
      <c r="E7" s="24"/>
      <c r="F7" s="10" t="s">
        <v>3</v>
      </c>
      <c r="G7" s="25"/>
      <c r="H7" s="26"/>
      <c r="I7" s="27"/>
    </row>
    <row r="8" spans="1:12" ht="18" x14ac:dyDescent="0.25">
      <c r="A8" s="23"/>
      <c r="B8" s="24"/>
      <c r="C8" s="24"/>
      <c r="D8" s="24"/>
      <c r="E8" s="24"/>
      <c r="F8" s="28"/>
      <c r="G8" s="25"/>
      <c r="H8" s="26"/>
      <c r="I8" s="27"/>
    </row>
    <row r="9" spans="1:12" ht="15.75" x14ac:dyDescent="0.25">
      <c r="A9" s="1" t="s">
        <v>79</v>
      </c>
      <c r="B9" s="1"/>
      <c r="C9" s="1"/>
      <c r="D9" s="1"/>
      <c r="E9" s="1"/>
      <c r="F9" s="3"/>
      <c r="G9" s="29"/>
      <c r="H9" s="30"/>
      <c r="I9" s="31"/>
    </row>
    <row r="10" spans="1:12" ht="15.75" x14ac:dyDescent="0.25">
      <c r="A10" s="1"/>
      <c r="B10" s="1"/>
      <c r="C10" s="1"/>
      <c r="D10" s="1"/>
      <c r="E10" s="1"/>
      <c r="F10" s="3"/>
      <c r="G10" s="29"/>
      <c r="H10" s="30"/>
      <c r="I10" s="31"/>
    </row>
    <row r="11" spans="1:12" x14ac:dyDescent="0.25">
      <c r="A11" s="69"/>
      <c r="B11" s="69"/>
      <c r="C11" s="69"/>
      <c r="D11" s="69"/>
      <c r="E11" s="69"/>
      <c r="F11" s="69"/>
      <c r="G11" s="69"/>
      <c r="H11" s="69"/>
      <c r="I11" s="69"/>
      <c r="J11" s="70" t="s">
        <v>4</v>
      </c>
      <c r="K11" s="71"/>
      <c r="L11" s="72"/>
    </row>
    <row r="12" spans="1:12" x14ac:dyDescent="0.25">
      <c r="A12" s="69"/>
      <c r="B12" s="69"/>
      <c r="C12" s="69"/>
      <c r="D12" s="69"/>
      <c r="E12" s="69"/>
      <c r="F12" s="69"/>
      <c r="G12" s="69"/>
      <c r="H12" s="69"/>
      <c r="I12" s="69"/>
      <c r="J12" s="73"/>
      <c r="K12" s="74"/>
      <c r="L12" s="75"/>
    </row>
    <row r="13" spans="1:12" ht="39" x14ac:dyDescent="0.25">
      <c r="A13" s="32" t="s">
        <v>5</v>
      </c>
      <c r="B13" s="32" t="s">
        <v>6</v>
      </c>
      <c r="C13" s="33" t="s">
        <v>7</v>
      </c>
      <c r="D13" s="33" t="s">
        <v>8</v>
      </c>
      <c r="E13" s="33" t="s">
        <v>9</v>
      </c>
      <c r="F13" s="32" t="s">
        <v>10</v>
      </c>
      <c r="G13" s="33" t="s">
        <v>11</v>
      </c>
      <c r="H13" s="34" t="s">
        <v>12</v>
      </c>
      <c r="I13" s="35" t="s">
        <v>13</v>
      </c>
      <c r="J13" s="36" t="s">
        <v>76</v>
      </c>
      <c r="K13" s="37" t="s">
        <v>14</v>
      </c>
      <c r="L13" s="38" t="s">
        <v>15</v>
      </c>
    </row>
    <row r="14" spans="1:12" ht="146.25" x14ac:dyDescent="0.25">
      <c r="A14" s="39" t="s">
        <v>16</v>
      </c>
      <c r="B14" s="40" t="s">
        <v>17</v>
      </c>
      <c r="C14" s="41"/>
      <c r="D14" s="41"/>
      <c r="E14" s="41"/>
      <c r="F14" s="42" t="s">
        <v>18</v>
      </c>
      <c r="G14" s="43"/>
      <c r="H14" s="44"/>
      <c r="I14" s="45">
        <f>H14+(G14*H14)</f>
        <v>0</v>
      </c>
      <c r="J14" s="46">
        <v>125</v>
      </c>
      <c r="K14" s="47">
        <f>J14*H14</f>
        <v>0</v>
      </c>
      <c r="L14" s="47">
        <f>J14*I14</f>
        <v>0</v>
      </c>
    </row>
    <row r="15" spans="1:12" ht="191.25" x14ac:dyDescent="0.25">
      <c r="A15" s="39" t="s">
        <v>19</v>
      </c>
      <c r="B15" s="40" t="s">
        <v>20</v>
      </c>
      <c r="C15" s="41"/>
      <c r="D15" s="41"/>
      <c r="E15" s="41"/>
      <c r="F15" s="42" t="s">
        <v>18</v>
      </c>
      <c r="G15" s="43"/>
      <c r="H15" s="44"/>
      <c r="I15" s="45">
        <f t="shared" ref="I15:I35" si="0">H15+(G15*H15)</f>
        <v>0</v>
      </c>
      <c r="J15" s="46">
        <v>37500</v>
      </c>
      <c r="K15" s="47">
        <f t="shared" ref="K15:K35" si="1">J15*H15</f>
        <v>0</v>
      </c>
      <c r="L15" s="47">
        <f t="shared" ref="L15:L35" si="2">J15*I15</f>
        <v>0</v>
      </c>
    </row>
    <row r="16" spans="1:12" ht="191.25" x14ac:dyDescent="0.25">
      <c r="A16" s="39" t="s">
        <v>21</v>
      </c>
      <c r="B16" s="40" t="s">
        <v>22</v>
      </c>
      <c r="C16" s="41"/>
      <c r="D16" s="41"/>
      <c r="E16" s="41"/>
      <c r="F16" s="42" t="s">
        <v>18</v>
      </c>
      <c r="G16" s="43"/>
      <c r="H16" s="44"/>
      <c r="I16" s="45">
        <f t="shared" si="0"/>
        <v>0</v>
      </c>
      <c r="J16" s="46">
        <v>525000</v>
      </c>
      <c r="K16" s="47">
        <f t="shared" si="1"/>
        <v>0</v>
      </c>
      <c r="L16" s="47">
        <f t="shared" si="2"/>
        <v>0</v>
      </c>
    </row>
    <row r="17" spans="1:12" ht="225" x14ac:dyDescent="0.25">
      <c r="A17" s="39" t="s">
        <v>23</v>
      </c>
      <c r="B17" s="40" t="s">
        <v>24</v>
      </c>
      <c r="C17" s="41"/>
      <c r="D17" s="41"/>
      <c r="E17" s="41"/>
      <c r="F17" s="42" t="s">
        <v>18</v>
      </c>
      <c r="G17" s="43"/>
      <c r="H17" s="44"/>
      <c r="I17" s="45">
        <f t="shared" si="0"/>
        <v>0</v>
      </c>
      <c r="J17" s="46">
        <v>200000</v>
      </c>
      <c r="K17" s="47">
        <f t="shared" si="1"/>
        <v>0</v>
      </c>
      <c r="L17" s="47">
        <f t="shared" si="2"/>
        <v>0</v>
      </c>
    </row>
    <row r="18" spans="1:12" ht="225" x14ac:dyDescent="0.25">
      <c r="A18" s="39" t="s">
        <v>77</v>
      </c>
      <c r="B18" s="40" t="s">
        <v>43</v>
      </c>
      <c r="C18" s="41"/>
      <c r="D18" s="41"/>
      <c r="E18" s="41"/>
      <c r="F18" s="42" t="s">
        <v>18</v>
      </c>
      <c r="G18" s="43"/>
      <c r="H18" s="44"/>
      <c r="I18" s="45">
        <f t="shared" ref="I18" si="3">H18+(G18*H18)</f>
        <v>0</v>
      </c>
      <c r="J18" s="46">
        <v>38000</v>
      </c>
      <c r="K18" s="47">
        <f t="shared" ref="K18" si="4">J18*H18</f>
        <v>0</v>
      </c>
      <c r="L18" s="47">
        <f t="shared" ref="L18" si="5">J18*I18</f>
        <v>0</v>
      </c>
    </row>
    <row r="19" spans="1:12" ht="202.5" x14ac:dyDescent="0.25">
      <c r="A19" s="39" t="s">
        <v>25</v>
      </c>
      <c r="B19" s="40" t="s">
        <v>26</v>
      </c>
      <c r="C19" s="41"/>
      <c r="D19" s="41"/>
      <c r="E19" s="41"/>
      <c r="F19" s="42" t="s">
        <v>18</v>
      </c>
      <c r="G19" s="43"/>
      <c r="H19" s="44"/>
      <c r="I19" s="45">
        <f t="shared" si="0"/>
        <v>0</v>
      </c>
      <c r="J19" s="46">
        <v>6200</v>
      </c>
      <c r="K19" s="47">
        <f t="shared" si="1"/>
        <v>0</v>
      </c>
      <c r="L19" s="47">
        <f t="shared" si="2"/>
        <v>0</v>
      </c>
    </row>
    <row r="20" spans="1:12" ht="213.75" x14ac:dyDescent="0.25">
      <c r="A20" s="39" t="s">
        <v>27</v>
      </c>
      <c r="B20" s="40" t="s">
        <v>28</v>
      </c>
      <c r="C20" s="41"/>
      <c r="D20" s="41"/>
      <c r="E20" s="41"/>
      <c r="F20" s="42" t="s">
        <v>18</v>
      </c>
      <c r="G20" s="43"/>
      <c r="H20" s="44"/>
      <c r="I20" s="45">
        <f t="shared" si="0"/>
        <v>0</v>
      </c>
      <c r="J20" s="46">
        <v>19000</v>
      </c>
      <c r="K20" s="47">
        <f t="shared" si="1"/>
        <v>0</v>
      </c>
      <c r="L20" s="47">
        <f t="shared" si="2"/>
        <v>0</v>
      </c>
    </row>
    <row r="21" spans="1:12" ht="202.5" x14ac:dyDescent="0.25">
      <c r="A21" s="39" t="s">
        <v>29</v>
      </c>
      <c r="B21" s="40" t="s">
        <v>30</v>
      </c>
      <c r="C21" s="41"/>
      <c r="D21" s="41"/>
      <c r="E21" s="41"/>
      <c r="F21" s="42" t="s">
        <v>18</v>
      </c>
      <c r="G21" s="43"/>
      <c r="H21" s="44"/>
      <c r="I21" s="45">
        <f t="shared" si="0"/>
        <v>0</v>
      </c>
      <c r="J21" s="46">
        <v>37000</v>
      </c>
      <c r="K21" s="47">
        <f t="shared" si="1"/>
        <v>0</v>
      </c>
      <c r="L21" s="47">
        <f t="shared" si="2"/>
        <v>0</v>
      </c>
    </row>
    <row r="22" spans="1:12" ht="213.75" x14ac:dyDescent="0.25">
      <c r="A22" s="39" t="s">
        <v>78</v>
      </c>
      <c r="B22" s="40" t="s">
        <v>41</v>
      </c>
      <c r="C22" s="41"/>
      <c r="D22" s="41"/>
      <c r="E22" s="41"/>
      <c r="F22" s="42" t="s">
        <v>18</v>
      </c>
      <c r="G22" s="43"/>
      <c r="H22" s="44"/>
      <c r="I22" s="45">
        <f t="shared" ref="I22" si="6">H22+(G22*H22)</f>
        <v>0</v>
      </c>
      <c r="J22" s="46">
        <v>6200</v>
      </c>
      <c r="K22" s="47">
        <f t="shared" ref="K22" si="7">J22*H22</f>
        <v>0</v>
      </c>
      <c r="L22" s="47">
        <f t="shared" ref="L22" si="8">J22*I22</f>
        <v>0</v>
      </c>
    </row>
    <row r="23" spans="1:12" ht="202.5" x14ac:dyDescent="0.25">
      <c r="A23" s="39" t="s">
        <v>31</v>
      </c>
      <c r="B23" s="40" t="s">
        <v>32</v>
      </c>
      <c r="C23" s="41"/>
      <c r="D23" s="41"/>
      <c r="E23" s="41"/>
      <c r="F23" s="42" t="s">
        <v>18</v>
      </c>
      <c r="G23" s="43"/>
      <c r="H23" s="44"/>
      <c r="I23" s="45">
        <f t="shared" si="0"/>
        <v>0</v>
      </c>
      <c r="J23" s="46">
        <v>1200</v>
      </c>
      <c r="K23" s="47">
        <f t="shared" si="1"/>
        <v>0</v>
      </c>
      <c r="L23" s="47">
        <f t="shared" si="2"/>
        <v>0</v>
      </c>
    </row>
    <row r="24" spans="1:12" ht="78.75" x14ac:dyDescent="0.25">
      <c r="A24" s="39" t="s">
        <v>33</v>
      </c>
      <c r="B24" s="40" t="s">
        <v>34</v>
      </c>
      <c r="C24" s="41"/>
      <c r="D24" s="41"/>
      <c r="E24" s="41"/>
      <c r="F24" s="42" t="s">
        <v>18</v>
      </c>
      <c r="G24" s="43"/>
      <c r="H24" s="44"/>
      <c r="I24" s="45">
        <f t="shared" si="0"/>
        <v>0</v>
      </c>
      <c r="J24" s="46"/>
      <c r="K24" s="47">
        <f t="shared" si="1"/>
        <v>0</v>
      </c>
      <c r="L24" s="47">
        <f t="shared" si="2"/>
        <v>0</v>
      </c>
    </row>
    <row r="25" spans="1:12" ht="78.75" x14ac:dyDescent="0.25">
      <c r="A25" s="39" t="s">
        <v>35</v>
      </c>
      <c r="B25" s="40" t="s">
        <v>36</v>
      </c>
      <c r="C25" s="41"/>
      <c r="D25" s="41"/>
      <c r="E25" s="41"/>
      <c r="F25" s="42" t="s">
        <v>18</v>
      </c>
      <c r="G25" s="43"/>
      <c r="H25" s="44"/>
      <c r="I25" s="45">
        <f t="shared" si="0"/>
        <v>0</v>
      </c>
      <c r="J25" s="46"/>
      <c r="K25" s="47">
        <f t="shared" si="1"/>
        <v>0</v>
      </c>
      <c r="L25" s="47">
        <f t="shared" si="2"/>
        <v>0</v>
      </c>
    </row>
    <row r="26" spans="1:12" ht="78.75" x14ac:dyDescent="0.25">
      <c r="A26" s="39" t="s">
        <v>37</v>
      </c>
      <c r="B26" s="40" t="s">
        <v>38</v>
      </c>
      <c r="C26" s="41"/>
      <c r="D26" s="41"/>
      <c r="E26" s="41"/>
      <c r="F26" s="42" t="s">
        <v>18</v>
      </c>
      <c r="G26" s="43"/>
      <c r="H26" s="44"/>
      <c r="I26" s="45">
        <f t="shared" si="0"/>
        <v>0</v>
      </c>
      <c r="J26" s="46"/>
      <c r="K26" s="47">
        <f t="shared" si="1"/>
        <v>0</v>
      </c>
      <c r="L26" s="47">
        <f t="shared" si="2"/>
        <v>0</v>
      </c>
    </row>
    <row r="27" spans="1:12" ht="78.75" x14ac:dyDescent="0.25">
      <c r="A27" s="39">
        <v>12</v>
      </c>
      <c r="B27" s="40" t="s">
        <v>39</v>
      </c>
      <c r="C27" s="41"/>
      <c r="D27" s="41"/>
      <c r="E27" s="41"/>
      <c r="F27" s="42" t="s">
        <v>18</v>
      </c>
      <c r="G27" s="43"/>
      <c r="H27" s="44"/>
      <c r="I27" s="45">
        <f t="shared" si="0"/>
        <v>0</v>
      </c>
      <c r="J27" s="46"/>
      <c r="K27" s="47">
        <f t="shared" si="1"/>
        <v>0</v>
      </c>
      <c r="L27" s="47">
        <f t="shared" si="2"/>
        <v>0</v>
      </c>
    </row>
    <row r="28" spans="1:12" ht="213.75" x14ac:dyDescent="0.25">
      <c r="A28" s="39" t="s">
        <v>40</v>
      </c>
      <c r="B28" s="40" t="s">
        <v>41</v>
      </c>
      <c r="C28" s="41"/>
      <c r="D28" s="41"/>
      <c r="E28" s="41"/>
      <c r="F28" s="42" t="s">
        <v>18</v>
      </c>
      <c r="G28" s="43"/>
      <c r="H28" s="44"/>
      <c r="I28" s="45">
        <f t="shared" si="0"/>
        <v>0</v>
      </c>
      <c r="J28" s="46">
        <v>6000</v>
      </c>
      <c r="K28" s="47">
        <f t="shared" si="1"/>
        <v>0</v>
      </c>
      <c r="L28" s="47">
        <f t="shared" si="2"/>
        <v>0</v>
      </c>
    </row>
    <row r="29" spans="1:12" ht="225" x14ac:dyDescent="0.25">
      <c r="A29" s="39" t="s">
        <v>42</v>
      </c>
      <c r="B29" s="40" t="s">
        <v>43</v>
      </c>
      <c r="C29" s="41"/>
      <c r="D29" s="41"/>
      <c r="E29" s="41"/>
      <c r="F29" s="42" t="s">
        <v>18</v>
      </c>
      <c r="G29" s="43"/>
      <c r="H29" s="44"/>
      <c r="I29" s="45">
        <f t="shared" si="0"/>
        <v>0</v>
      </c>
      <c r="J29" s="46">
        <v>38000</v>
      </c>
      <c r="K29" s="47">
        <f t="shared" si="1"/>
        <v>0</v>
      </c>
      <c r="L29" s="47">
        <f t="shared" si="2"/>
        <v>0</v>
      </c>
    </row>
    <row r="30" spans="1:12" ht="67.5" x14ac:dyDescent="0.25">
      <c r="A30" s="39" t="s">
        <v>44</v>
      </c>
      <c r="B30" s="40" t="s">
        <v>45</v>
      </c>
      <c r="C30" s="41"/>
      <c r="D30" s="41"/>
      <c r="E30" s="41"/>
      <c r="F30" s="42" t="s">
        <v>46</v>
      </c>
      <c r="G30" s="43"/>
      <c r="H30" s="44"/>
      <c r="I30" s="45">
        <f t="shared" si="0"/>
        <v>0</v>
      </c>
      <c r="J30" s="46"/>
      <c r="K30" s="47">
        <f t="shared" si="1"/>
        <v>0</v>
      </c>
      <c r="L30" s="47">
        <f t="shared" si="2"/>
        <v>0</v>
      </c>
    </row>
    <row r="31" spans="1:12" ht="45" x14ac:dyDescent="0.25">
      <c r="A31" s="39" t="s">
        <v>47</v>
      </c>
      <c r="B31" s="40" t="s">
        <v>48</v>
      </c>
      <c r="C31" s="41"/>
      <c r="D31" s="41"/>
      <c r="E31" s="41"/>
      <c r="F31" s="42" t="s">
        <v>46</v>
      </c>
      <c r="G31" s="43"/>
      <c r="H31" s="44"/>
      <c r="I31" s="45">
        <f t="shared" si="0"/>
        <v>0</v>
      </c>
      <c r="J31" s="46">
        <v>100</v>
      </c>
      <c r="K31" s="47">
        <f t="shared" si="1"/>
        <v>0</v>
      </c>
      <c r="L31" s="47">
        <f t="shared" si="2"/>
        <v>0</v>
      </c>
    </row>
    <row r="32" spans="1:12" ht="409.5" x14ac:dyDescent="0.25">
      <c r="A32" s="39" t="s">
        <v>49</v>
      </c>
      <c r="B32" s="48" t="s">
        <v>50</v>
      </c>
      <c r="C32" s="41"/>
      <c r="D32" s="41"/>
      <c r="E32" s="41"/>
      <c r="F32" s="42" t="s">
        <v>18</v>
      </c>
      <c r="G32" s="43"/>
      <c r="H32" s="44"/>
      <c r="I32" s="45">
        <f t="shared" si="0"/>
        <v>0</v>
      </c>
      <c r="J32" s="46">
        <v>100</v>
      </c>
      <c r="K32" s="47">
        <f t="shared" si="1"/>
        <v>0</v>
      </c>
      <c r="L32" s="47">
        <f t="shared" si="2"/>
        <v>0</v>
      </c>
    </row>
    <row r="33" spans="1:12" ht="409.5" x14ac:dyDescent="0.25">
      <c r="A33" s="39" t="s">
        <v>51</v>
      </c>
      <c r="B33" s="48" t="s">
        <v>52</v>
      </c>
      <c r="C33" s="41"/>
      <c r="D33" s="41"/>
      <c r="E33" s="41"/>
      <c r="F33" s="42" t="s">
        <v>18</v>
      </c>
      <c r="G33" s="43"/>
      <c r="H33" s="44"/>
      <c r="I33" s="45">
        <f t="shared" si="0"/>
        <v>0</v>
      </c>
      <c r="J33" s="46">
        <v>100</v>
      </c>
      <c r="K33" s="47">
        <f t="shared" si="1"/>
        <v>0</v>
      </c>
      <c r="L33" s="47">
        <f t="shared" si="2"/>
        <v>0</v>
      </c>
    </row>
    <row r="34" spans="1:12" ht="409.5" x14ac:dyDescent="0.25">
      <c r="A34" s="39" t="s">
        <v>53</v>
      </c>
      <c r="B34" s="48" t="s">
        <v>54</v>
      </c>
      <c r="C34" s="41"/>
      <c r="D34" s="41"/>
      <c r="E34" s="41"/>
      <c r="F34" s="42" t="s">
        <v>18</v>
      </c>
      <c r="G34" s="43"/>
      <c r="H34" s="44"/>
      <c r="I34" s="45">
        <f t="shared" si="0"/>
        <v>0</v>
      </c>
      <c r="J34" s="46">
        <v>200</v>
      </c>
      <c r="K34" s="47">
        <f t="shared" si="1"/>
        <v>0</v>
      </c>
      <c r="L34" s="47">
        <f t="shared" si="2"/>
        <v>0</v>
      </c>
    </row>
    <row r="35" spans="1:12" ht="60" x14ac:dyDescent="0.25">
      <c r="A35" s="39" t="s">
        <v>55</v>
      </c>
      <c r="B35" s="49" t="s">
        <v>56</v>
      </c>
      <c r="C35" s="41"/>
      <c r="D35" s="41"/>
      <c r="E35" s="41"/>
      <c r="F35" s="42" t="s">
        <v>57</v>
      </c>
      <c r="G35" s="43"/>
      <c r="H35" s="44"/>
      <c r="I35" s="45">
        <f t="shared" si="0"/>
        <v>0</v>
      </c>
      <c r="J35" s="46">
        <v>100</v>
      </c>
      <c r="K35" s="47">
        <f t="shared" si="1"/>
        <v>0</v>
      </c>
      <c r="L35" s="47">
        <f t="shared" si="2"/>
        <v>0</v>
      </c>
    </row>
    <row r="36" spans="1:12" x14ac:dyDescent="0.25">
      <c r="A36" s="50"/>
      <c r="B36" s="51" t="s">
        <v>58</v>
      </c>
      <c r="C36" s="52"/>
      <c r="D36" s="52"/>
      <c r="E36" s="52"/>
      <c r="F36" s="50"/>
      <c r="G36" s="53"/>
      <c r="H36" s="54"/>
      <c r="I36" s="55"/>
      <c r="J36" s="56"/>
      <c r="K36" s="57">
        <f>SUM(K14:K35)</f>
        <v>0</v>
      </c>
      <c r="L36" s="57">
        <f>SUM(L14:L35)</f>
        <v>0</v>
      </c>
    </row>
    <row r="37" spans="1:12" x14ac:dyDescent="0.25">
      <c r="G37" s="58"/>
      <c r="H37" s="58"/>
      <c r="I37" s="58"/>
      <c r="J37" s="59"/>
    </row>
    <row r="38" spans="1:12" x14ac:dyDescent="0.25">
      <c r="G38" s="58"/>
      <c r="H38" s="58"/>
      <c r="I38" s="60" t="s">
        <v>59</v>
      </c>
      <c r="J38" s="60"/>
    </row>
    <row r="39" spans="1:12" x14ac:dyDescent="0.25">
      <c r="A39" s="61" t="s">
        <v>60</v>
      </c>
      <c r="B39" s="61"/>
      <c r="C39" s="61"/>
      <c r="D39" s="61"/>
      <c r="E39" s="61"/>
      <c r="F39" s="61"/>
      <c r="G39" s="62"/>
      <c r="H39" s="62"/>
      <c r="I39" s="63"/>
      <c r="J39" s="76"/>
      <c r="K39" s="76"/>
    </row>
    <row r="40" spans="1:12" x14ac:dyDescent="0.25">
      <c r="A40" s="61" t="s">
        <v>61</v>
      </c>
      <c r="B40" s="61"/>
      <c r="C40" s="61"/>
      <c r="D40" s="61"/>
      <c r="E40" s="61"/>
      <c r="F40" s="61"/>
      <c r="G40" s="62"/>
      <c r="H40" s="62"/>
      <c r="I40" s="62"/>
    </row>
    <row r="41" spans="1:12" x14ac:dyDescent="0.25">
      <c r="A41" s="61" t="s">
        <v>62</v>
      </c>
      <c r="B41" s="61"/>
      <c r="C41" s="61"/>
      <c r="D41" s="61"/>
      <c r="E41" s="61"/>
      <c r="F41" s="61"/>
      <c r="G41" s="62"/>
      <c r="H41" s="62"/>
      <c r="I41" s="62"/>
    </row>
    <row r="42" spans="1:12" x14ac:dyDescent="0.25">
      <c r="A42" s="61" t="s">
        <v>63</v>
      </c>
      <c r="B42" s="61"/>
      <c r="C42" s="61"/>
      <c r="D42" s="61"/>
      <c r="E42" s="61"/>
      <c r="F42" s="61"/>
      <c r="G42" s="62"/>
      <c r="H42" s="62"/>
      <c r="I42" s="62"/>
    </row>
    <row r="43" spans="1:12" x14ac:dyDescent="0.25">
      <c r="A43" s="61"/>
      <c r="B43" s="61"/>
      <c r="C43" s="61"/>
      <c r="D43" s="61"/>
      <c r="E43" s="61"/>
      <c r="F43" s="61"/>
      <c r="G43" s="62"/>
      <c r="H43" s="62"/>
      <c r="I43" s="62"/>
    </row>
    <row r="44" spans="1:12" x14ac:dyDescent="0.25">
      <c r="A44" s="64" t="s">
        <v>64</v>
      </c>
      <c r="B44" s="65"/>
      <c r="C44" s="65"/>
      <c r="D44" s="65"/>
      <c r="E44" s="65"/>
      <c r="F44" s="65"/>
      <c r="G44" s="66"/>
      <c r="H44" s="66"/>
      <c r="I44" s="66"/>
    </row>
    <row r="45" spans="1:12" x14ac:dyDescent="0.25">
      <c r="A45" s="64" t="s">
        <v>65</v>
      </c>
      <c r="B45" s="65"/>
      <c r="C45" s="65"/>
      <c r="D45" s="65"/>
      <c r="E45" s="65"/>
      <c r="F45" s="65"/>
      <c r="G45" s="65"/>
      <c r="H45" s="65"/>
      <c r="I45" s="65"/>
    </row>
    <row r="46" spans="1:12" x14ac:dyDescent="0.25">
      <c r="A46" s="64"/>
      <c r="B46" s="65"/>
      <c r="C46" s="65"/>
      <c r="D46" s="65"/>
      <c r="E46" s="65"/>
      <c r="F46" s="65"/>
      <c r="G46" s="65"/>
      <c r="H46" s="65"/>
      <c r="I46" s="65"/>
    </row>
    <row r="47" spans="1:12" x14ac:dyDescent="0.25">
      <c r="A47" s="64" t="s">
        <v>66</v>
      </c>
      <c r="B47" s="65"/>
      <c r="C47" s="65"/>
      <c r="D47" s="65"/>
      <c r="E47" s="65"/>
      <c r="F47" s="65"/>
      <c r="G47" s="65"/>
      <c r="H47" s="65"/>
      <c r="I47" s="65"/>
    </row>
    <row r="48" spans="1:12" x14ac:dyDescent="0.25">
      <c r="A48" s="64"/>
      <c r="B48" s="65"/>
      <c r="C48" s="65"/>
      <c r="D48" s="65"/>
      <c r="E48" s="65"/>
      <c r="F48" s="65"/>
      <c r="G48" s="65"/>
      <c r="H48" s="65"/>
      <c r="I48" s="65"/>
    </row>
    <row r="49" spans="1:9" x14ac:dyDescent="0.25">
      <c r="A49" s="64" t="s">
        <v>67</v>
      </c>
      <c r="B49" s="65"/>
      <c r="C49" s="65"/>
      <c r="D49" s="65"/>
      <c r="E49" s="65"/>
      <c r="F49" s="65"/>
      <c r="G49" s="65"/>
      <c r="H49" s="65"/>
      <c r="I49" s="65"/>
    </row>
    <row r="50" spans="1:9" x14ac:dyDescent="0.25">
      <c r="A50" s="64" t="s">
        <v>68</v>
      </c>
      <c r="B50" s="65"/>
      <c r="C50" s="65"/>
      <c r="D50" s="65"/>
      <c r="E50" s="65"/>
      <c r="F50" s="65"/>
      <c r="G50" s="65"/>
      <c r="H50" s="65"/>
      <c r="I50" s="65"/>
    </row>
    <row r="51" spans="1:9" x14ac:dyDescent="0.25">
      <c r="A51" s="64" t="s">
        <v>69</v>
      </c>
      <c r="B51" s="65"/>
      <c r="C51" s="65"/>
      <c r="D51" s="65"/>
      <c r="E51" s="65"/>
      <c r="F51" s="65"/>
      <c r="G51" s="65"/>
      <c r="H51" s="65"/>
      <c r="I51" s="65"/>
    </row>
    <row r="52" spans="1:9" x14ac:dyDescent="0.25">
      <c r="A52" s="64" t="s">
        <v>70</v>
      </c>
      <c r="B52" s="65"/>
      <c r="C52" s="65"/>
      <c r="D52" s="65"/>
      <c r="E52" s="65"/>
      <c r="F52" s="65"/>
      <c r="G52" s="65"/>
      <c r="H52" s="65"/>
      <c r="I52" s="65"/>
    </row>
    <row r="53" spans="1:9" x14ac:dyDescent="0.25">
      <c r="A53" s="64" t="s">
        <v>71</v>
      </c>
      <c r="B53" s="65"/>
      <c r="C53" s="65"/>
      <c r="D53" s="65"/>
      <c r="E53" s="65"/>
      <c r="F53" s="65"/>
      <c r="G53" s="65"/>
      <c r="H53" s="65"/>
      <c r="I53" s="65"/>
    </row>
    <row r="54" spans="1:9" x14ac:dyDescent="0.25">
      <c r="A54" s="64" t="s">
        <v>72</v>
      </c>
      <c r="B54" s="65"/>
      <c r="C54" s="65"/>
      <c r="D54" s="65"/>
      <c r="E54" s="65"/>
      <c r="F54" s="65"/>
      <c r="G54" s="65"/>
      <c r="H54" s="65"/>
      <c r="I54" s="65"/>
    </row>
    <row r="55" spans="1:9" x14ac:dyDescent="0.25">
      <c r="A55" s="64" t="s">
        <v>73</v>
      </c>
      <c r="B55" s="65"/>
      <c r="C55" s="65"/>
      <c r="D55" s="65"/>
      <c r="E55" s="65"/>
      <c r="F55" s="65"/>
      <c r="G55" s="65"/>
      <c r="H55" s="65"/>
      <c r="I55" s="65"/>
    </row>
    <row r="56" spans="1:9" x14ac:dyDescent="0.25">
      <c r="A56" s="64" t="s">
        <v>74</v>
      </c>
      <c r="B56" s="65"/>
      <c r="C56" s="65"/>
      <c r="D56" s="65"/>
      <c r="E56" s="65"/>
      <c r="F56" s="65"/>
      <c r="G56" s="65"/>
      <c r="H56" s="65"/>
      <c r="I56" s="65"/>
    </row>
    <row r="57" spans="1:9" x14ac:dyDescent="0.25">
      <c r="A57" s="67" t="s">
        <v>75</v>
      </c>
    </row>
    <row r="59" spans="1:9" x14ac:dyDescent="0.25">
      <c r="A59" s="68" t="s">
        <v>80</v>
      </c>
      <c r="B59" s="68"/>
    </row>
  </sheetData>
  <mergeCells count="3">
    <mergeCell ref="A11:I12"/>
    <mergeCell ref="J11:L12"/>
    <mergeCell ref="J39:K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Zdravko Kirn</dc:creator>
  <cp:lastModifiedBy>EMA</cp:lastModifiedBy>
  <dcterms:created xsi:type="dcterms:W3CDTF">2021-12-13T08:50:24Z</dcterms:created>
  <dcterms:modified xsi:type="dcterms:W3CDTF">2022-02-16T12:53:08Z</dcterms:modified>
</cp:coreProperties>
</file>